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7" i="1" l="1"/>
  <c r="D16" i="1"/>
  <c r="B10" i="1"/>
  <c r="C17" i="1"/>
  <c r="C16" i="1"/>
  <c r="E17" i="1"/>
  <c r="E16" i="1"/>
  <c r="E15" i="1"/>
  <c r="F17" i="1"/>
  <c r="F16" i="1"/>
  <c r="B17" i="1"/>
  <c r="B16" i="1"/>
  <c r="B15" i="1"/>
  <c r="C25" i="1"/>
  <c r="D25" i="1"/>
  <c r="E25" i="1"/>
  <c r="F25" i="1"/>
  <c r="B25" i="1"/>
  <c r="E10" i="1"/>
  <c r="F10" i="1"/>
  <c r="C15" i="1"/>
  <c r="F15" i="1"/>
  <c r="D15" i="1"/>
</calcChain>
</file>

<file path=xl/sharedStrings.xml><?xml version="1.0" encoding="utf-8"?>
<sst xmlns="http://schemas.openxmlformats.org/spreadsheetml/2006/main" count="29" uniqueCount="29">
  <si>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</si>
  <si>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</si>
  <si>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</si>
  <si>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</si>
  <si>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</si>
  <si>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</si>
  <si>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</si>
  <si>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</si>
  <si>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</si>
  <si>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</si>
  <si>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</si>
  <si>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</si>
  <si>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</si>
  <si>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</si>
  <si>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</si>
  <si>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</si>
  <si>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</si>
  <si>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</si>
  <si>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</si>
  <si>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2021-ųjų m. asignavimų projektas</t>
  </si>
  <si>
    <t>2022-ųjų m. asignavimų projektas</t>
  </si>
  <si>
    <t>SAVIVALDYBĖS PAGRINDINIŲ FUNKCIJŲ VYKDYMAS  1 PROGRAMA</t>
  </si>
  <si>
    <t>2021-ųjų m. patvirtinta taryboje</t>
  </si>
  <si>
    <t>2023-ųjų m. asignavimų projektas</t>
  </si>
  <si>
    <t>2020-ųjų m. asignavimai</t>
  </si>
  <si>
    <t>2.2.1. Valstybės biudžeto lėšos</t>
  </si>
  <si>
    <t>2.2.2. ES lėšos</t>
  </si>
  <si>
    <t>2.2.3. Kitos lėšos</t>
  </si>
  <si>
    <t>PATVIRTINTA
Rokiškio rajono savivaldybės tarybos
2021 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</si>
</sst>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6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family val="2"/>
      <charset val="186"/>
    </font>
    <font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72" fontId="2" fillId="0" borderId="0" xfId="0" applyNumberFormat="1" applyFont="1"/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2" xfId="0" applyFont="1" applyFill="1" applyBorder="1" applyAlignment="1">
      <alignment vertical="top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1" fillId="4" borderId="2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2" fontId="1" fillId="5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zoomScaleSheetLayoutView="100" workbookViewId="0">
      <selection activeCell="J4" sqref="J4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2.5703125" style="1" customWidth="1"/>
    <col min="7" max="16384" width="9.140625" style="1"/>
  </cols>
  <sheetData>
    <row r="1" spans="1:6" ht="44.25" customHeight="1" x14ac:dyDescent="0.2">
      <c r="D1" s="30" t="s">
        <v>28</v>
      </c>
      <c r="E1" s="31"/>
      <c r="F1" s="31"/>
    </row>
    <row r="2" spans="1:6" ht="20.25" customHeight="1" x14ac:dyDescent="0.2">
      <c r="A2" s="38" t="s">
        <v>21</v>
      </c>
      <c r="B2" s="25"/>
      <c r="C2" s="25"/>
      <c r="D2" s="25"/>
      <c r="E2" s="25"/>
      <c r="F2" s="25"/>
    </row>
    <row r="3" spans="1:6" x14ac:dyDescent="0.2">
      <c r="A3" s="25" t="s">
        <v>10</v>
      </c>
      <c r="B3" s="25"/>
      <c r="C3" s="25"/>
      <c r="D3" s="25"/>
      <c r="E3" s="25"/>
      <c r="F3" s="25"/>
    </row>
    <row r="4" spans="1:6" x14ac:dyDescent="0.2">
      <c r="F4" s="1" t="s">
        <v>17</v>
      </c>
    </row>
    <row r="5" spans="1:6" ht="13.5" thickBot="1" x14ac:dyDescent="0.25">
      <c r="A5" s="24" t="s">
        <v>18</v>
      </c>
      <c r="B5" s="24"/>
      <c r="C5" s="24"/>
      <c r="D5" s="24"/>
      <c r="E5" s="24"/>
      <c r="F5" s="24"/>
    </row>
    <row r="6" spans="1:6" x14ac:dyDescent="0.2">
      <c r="A6" s="26" t="s">
        <v>0</v>
      </c>
      <c r="B6" s="28" t="s">
        <v>24</v>
      </c>
      <c r="C6" s="28" t="s">
        <v>19</v>
      </c>
      <c r="D6" s="28" t="s">
        <v>22</v>
      </c>
      <c r="E6" s="28" t="s">
        <v>20</v>
      </c>
      <c r="F6" s="36" t="s">
        <v>23</v>
      </c>
    </row>
    <row r="7" spans="1:6" x14ac:dyDescent="0.2">
      <c r="A7" s="27"/>
      <c r="B7" s="29"/>
      <c r="C7" s="29"/>
      <c r="D7" s="29"/>
      <c r="E7" s="29"/>
      <c r="F7" s="37"/>
    </row>
    <row r="8" spans="1:6" x14ac:dyDescent="0.2">
      <c r="A8" s="27"/>
      <c r="B8" s="29"/>
      <c r="C8" s="29"/>
      <c r="D8" s="29"/>
      <c r="E8" s="29"/>
      <c r="F8" s="37"/>
    </row>
    <row r="9" spans="1:6" x14ac:dyDescent="0.2">
      <c r="A9" s="27"/>
      <c r="B9" s="29"/>
      <c r="C9" s="29"/>
      <c r="D9" s="29"/>
      <c r="E9" s="29"/>
      <c r="F9" s="37"/>
    </row>
    <row r="10" spans="1:6" ht="27.75" customHeight="1" x14ac:dyDescent="0.2">
      <c r="A10" s="18" t="s">
        <v>1</v>
      </c>
      <c r="B10" s="19">
        <f>B11+B14</f>
        <v>5634.77</v>
      </c>
      <c r="C10" s="19">
        <v>5295.5</v>
      </c>
      <c r="D10" s="19">
        <v>6243.43</v>
      </c>
      <c r="E10" s="19">
        <f>SUM(E11,E14)</f>
        <v>5445.5</v>
      </c>
      <c r="F10" s="19">
        <f>SUM(F11,F14)</f>
        <v>5698.7</v>
      </c>
    </row>
    <row r="11" spans="1:6" ht="17.25" customHeight="1" x14ac:dyDescent="0.2">
      <c r="A11" s="2" t="s">
        <v>2</v>
      </c>
      <c r="B11" s="13">
        <v>5371.92</v>
      </c>
      <c r="C11" s="13">
        <v>5235.5</v>
      </c>
      <c r="D11" s="13">
        <v>6167.49</v>
      </c>
      <c r="E11" s="13">
        <v>5445.5</v>
      </c>
      <c r="F11" s="13">
        <v>5698.7</v>
      </c>
    </row>
    <row r="12" spans="1:6" x14ac:dyDescent="0.2">
      <c r="A12" s="32" t="s">
        <v>5</v>
      </c>
      <c r="B12" s="34">
        <v>3920.41</v>
      </c>
      <c r="C12" s="35">
        <v>3930.2</v>
      </c>
      <c r="D12" s="35">
        <v>4228.57</v>
      </c>
      <c r="E12" s="33">
        <v>3920</v>
      </c>
      <c r="F12" s="33">
        <v>3950</v>
      </c>
    </row>
    <row r="13" spans="1:6" x14ac:dyDescent="0.2">
      <c r="A13" s="32"/>
      <c r="B13" s="34"/>
      <c r="C13" s="35"/>
      <c r="D13" s="35"/>
      <c r="E13" s="33"/>
      <c r="F13" s="33"/>
    </row>
    <row r="14" spans="1:6" ht="38.25" x14ac:dyDescent="0.2">
      <c r="A14" s="2" t="s">
        <v>9</v>
      </c>
      <c r="B14" s="13">
        <v>262.85000000000002</v>
      </c>
      <c r="C14" s="9">
        <v>0</v>
      </c>
      <c r="D14" s="9">
        <v>75.94</v>
      </c>
      <c r="E14" s="10"/>
      <c r="F14" s="10"/>
    </row>
    <row r="15" spans="1:6" ht="23.25" customHeight="1" x14ac:dyDescent="0.2">
      <c r="A15" s="20" t="s">
        <v>8</v>
      </c>
      <c r="B15" s="19">
        <f>SUM(B16,B25)</f>
        <v>5634.7690000000002</v>
      </c>
      <c r="C15" s="19">
        <f>SUM(C16,C25)</f>
        <v>5295.5</v>
      </c>
      <c r="D15" s="19">
        <f>SUM(D16,D25)</f>
        <v>6243.4279999999999</v>
      </c>
      <c r="E15" s="19">
        <f>SUM(E16,E25)</f>
        <v>5445.5</v>
      </c>
      <c r="F15" s="19">
        <f>SUM(F16,F25)</f>
        <v>5698.7</v>
      </c>
    </row>
    <row r="16" spans="1:6" ht="25.5" x14ac:dyDescent="0.2">
      <c r="A16" s="21" t="s">
        <v>3</v>
      </c>
      <c r="B16" s="16">
        <f>SUM(B17,B22,B23,B24)</f>
        <v>4962.9589999999998</v>
      </c>
      <c r="C16" s="16">
        <f>SUM(C17,C22,C23,C24)</f>
        <v>4800.5</v>
      </c>
      <c r="D16" s="16">
        <f>SUM(D17,D22,D23,D24)</f>
        <v>5137.348</v>
      </c>
      <c r="E16" s="16">
        <f>SUM(E17,E22,E23,E24)</f>
        <v>4944.5</v>
      </c>
      <c r="F16" s="16">
        <f>SUM(F17,F22,F23,F24)</f>
        <v>5191.7</v>
      </c>
    </row>
    <row r="17" spans="1:6" ht="25.5" x14ac:dyDescent="0.2">
      <c r="A17" s="22" t="s">
        <v>13</v>
      </c>
      <c r="B17" s="14">
        <f>SUM(B19:B21)</f>
        <v>1357.3219999999999</v>
      </c>
      <c r="C17" s="14">
        <f>SUM(C19:C21)</f>
        <v>1360</v>
      </c>
      <c r="D17" s="14">
        <f>SUM(D19:D21)</f>
        <v>1480.884</v>
      </c>
      <c r="E17" s="14">
        <f>SUM(E19:E21)</f>
        <v>1376.3</v>
      </c>
      <c r="F17" s="14">
        <f>SUM(F19:F21)</f>
        <v>1482</v>
      </c>
    </row>
    <row r="18" spans="1:6" x14ac:dyDescent="0.2">
      <c r="A18" s="3" t="s">
        <v>6</v>
      </c>
      <c r="B18" s="14"/>
      <c r="C18" s="7"/>
      <c r="D18" s="7"/>
      <c r="E18" s="7"/>
      <c r="F18" s="7"/>
    </row>
    <row r="19" spans="1:6" ht="51" x14ac:dyDescent="0.2">
      <c r="A19" s="4" t="s">
        <v>14</v>
      </c>
      <c r="B19" s="14">
        <v>1357.3219999999999</v>
      </c>
      <c r="C19" s="7">
        <v>1360</v>
      </c>
      <c r="D19" s="7">
        <v>1480.884</v>
      </c>
      <c r="E19" s="7">
        <v>1376.3</v>
      </c>
      <c r="F19" s="7">
        <v>1482</v>
      </c>
    </row>
    <row r="20" spans="1:6" ht="25.5" x14ac:dyDescent="0.2">
      <c r="A20" s="3" t="s">
        <v>15</v>
      </c>
      <c r="B20" s="14"/>
      <c r="C20" s="7"/>
      <c r="D20" s="7"/>
      <c r="E20" s="7"/>
      <c r="F20" s="7"/>
    </row>
    <row r="21" spans="1:6" ht="38.25" x14ac:dyDescent="0.2">
      <c r="A21" s="3" t="s">
        <v>16</v>
      </c>
      <c r="B21" s="14"/>
      <c r="C21" s="7"/>
      <c r="D21" s="7"/>
      <c r="E21" s="7"/>
      <c r="F21" s="7"/>
    </row>
    <row r="22" spans="1:6" ht="29.25" customHeight="1" x14ac:dyDescent="0.2">
      <c r="A22" s="22" t="s">
        <v>12</v>
      </c>
      <c r="B22" s="14">
        <v>3567.7130000000002</v>
      </c>
      <c r="C22" s="14">
        <v>3401.5</v>
      </c>
      <c r="D22" s="14">
        <v>3604.614</v>
      </c>
      <c r="E22" s="14">
        <v>3523.2</v>
      </c>
      <c r="F22" s="14">
        <v>3653.7</v>
      </c>
    </row>
    <row r="23" spans="1:6" ht="42" customHeight="1" x14ac:dyDescent="0.2">
      <c r="A23" s="15" t="s">
        <v>11</v>
      </c>
      <c r="B23" s="14"/>
      <c r="C23" s="7"/>
      <c r="D23" s="7"/>
      <c r="E23" s="7"/>
      <c r="F23" s="7"/>
    </row>
    <row r="24" spans="1:6" ht="42" customHeight="1" x14ac:dyDescent="0.2">
      <c r="A24" s="23" t="s">
        <v>4</v>
      </c>
      <c r="B24" s="14">
        <v>37.923999999999999</v>
      </c>
      <c r="C24" s="14">
        <v>39</v>
      </c>
      <c r="D24" s="14">
        <v>51.85</v>
      </c>
      <c r="E24" s="14">
        <v>45</v>
      </c>
      <c r="F24" s="14">
        <v>56</v>
      </c>
    </row>
    <row r="25" spans="1:6" ht="20.25" customHeight="1" x14ac:dyDescent="0.2">
      <c r="A25" s="17" t="s">
        <v>7</v>
      </c>
      <c r="B25" s="16">
        <f>SUM(B26:B28)</f>
        <v>671.81</v>
      </c>
      <c r="C25" s="16">
        <f>SUM(C26:C28)</f>
        <v>495</v>
      </c>
      <c r="D25" s="16">
        <f>SUM(D26:D28)</f>
        <v>1106.08</v>
      </c>
      <c r="E25" s="16">
        <f>SUM(E26:E28)</f>
        <v>501</v>
      </c>
      <c r="F25" s="16">
        <f>SUM(F26:F28)</f>
        <v>507</v>
      </c>
    </row>
    <row r="26" spans="1:6" ht="25.5" x14ac:dyDescent="0.2">
      <c r="A26" s="5" t="s">
        <v>25</v>
      </c>
      <c r="B26" s="14">
        <v>140.05000000000001</v>
      </c>
      <c r="C26" s="7">
        <v>145</v>
      </c>
      <c r="D26" s="7">
        <v>808.59</v>
      </c>
      <c r="E26" s="7">
        <v>151</v>
      </c>
      <c r="F26" s="7">
        <v>157</v>
      </c>
    </row>
    <row r="27" spans="1:6" ht="24.75" customHeight="1" x14ac:dyDescent="0.2">
      <c r="A27" s="5" t="s">
        <v>26</v>
      </c>
      <c r="B27" s="14">
        <v>92.69</v>
      </c>
      <c r="C27" s="7">
        <v>0</v>
      </c>
      <c r="D27" s="7"/>
      <c r="E27" s="7"/>
      <c r="F27" s="7"/>
    </row>
    <row r="28" spans="1:6" ht="21" customHeight="1" x14ac:dyDescent="0.2">
      <c r="A28" s="12" t="s">
        <v>27</v>
      </c>
      <c r="B28" s="14">
        <v>439.07</v>
      </c>
      <c r="C28" s="7">
        <v>350</v>
      </c>
      <c r="D28" s="7">
        <v>297.49</v>
      </c>
      <c r="E28" s="7">
        <v>350</v>
      </c>
      <c r="F28" s="7">
        <v>350</v>
      </c>
    </row>
    <row r="29" spans="1:6" x14ac:dyDescent="0.2">
      <c r="B29" s="6"/>
      <c r="C29" s="11"/>
      <c r="D29" s="8"/>
      <c r="E29" s="11"/>
      <c r="F29" s="11"/>
    </row>
  </sheetData>
  <sheetProtection formatCells="0" formatColumns="0" formatRows="0" insertColumns="0" insertRows="0" insertHyperlinks="0" deleteColumns="0" deleteRows="0" sort="0" autoFilter="0" pivotTables="0"/>
  <mergeCells count="16"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  <mergeCell ref="A5:F5"/>
    <mergeCell ref="A3:F3"/>
    <mergeCell ref="A6:A9"/>
    <mergeCell ref="B6:B9"/>
    <mergeCell ref="D6:D9"/>
    <mergeCell ref="C6:C9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2021-12-27T11:35:27Z</cp:lastPrinted>
  <dcterms:created xsi:type="dcterms:W3CDTF">2010-02-11T16:28:27Z</dcterms:created>
  <dcterms:modified xsi:type="dcterms:W3CDTF">2021-12-27T11:35:38Z</dcterms:modified>
</cp:coreProperties>
</file>